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okian\Chuluq\SIDANG\"/>
    </mc:Choice>
  </mc:AlternateContent>
  <xr:revisionPtr revIDLastSave="0" documentId="13_ncr:1_{14474D80-CEFD-4E6E-8343-919BEE768F2F}" xr6:coauthVersionLast="47" xr6:coauthVersionMax="47" xr10:uidLastSave="{00000000-0000-0000-0000-000000000000}"/>
  <bookViews>
    <workbookView xWindow="-120" yWindow="-120" windowWidth="20730" windowHeight="11040" activeTab="1" xr2:uid="{6426E8EC-CF81-48D0-9BF2-953D83981F02}"/>
  </bookViews>
  <sheets>
    <sheet name="Check sheet" sheetId="2" r:id="rId1"/>
    <sheet name="FME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3" l="1"/>
  <c r="H21" i="3"/>
  <c r="H22" i="3"/>
  <c r="H23" i="3"/>
  <c r="H19" i="3"/>
  <c r="N9" i="3"/>
  <c r="N10" i="3"/>
  <c r="N11" i="3"/>
  <c r="N12" i="3"/>
  <c r="N8" i="3"/>
  <c r="N13" i="3" s="1"/>
  <c r="M9" i="3"/>
  <c r="M10" i="3"/>
  <c r="M11" i="3"/>
  <c r="M12" i="3"/>
  <c r="M8" i="3"/>
  <c r="M13" i="3" s="1"/>
  <c r="L9" i="3"/>
  <c r="L10" i="3"/>
  <c r="L13" i="3" s="1"/>
  <c r="L11" i="3"/>
  <c r="L12" i="3"/>
  <c r="L8" i="3"/>
  <c r="D13" i="3"/>
  <c r="E13" i="3"/>
  <c r="F13" i="3"/>
  <c r="G13" i="3"/>
  <c r="H13" i="3"/>
  <c r="I13" i="3"/>
  <c r="J13" i="3"/>
  <c r="K13" i="3"/>
  <c r="C13" i="3"/>
  <c r="I10" i="2"/>
  <c r="I11" i="2"/>
  <c r="I9" i="2"/>
  <c r="C12" i="2"/>
  <c r="D12" i="2"/>
  <c r="E12" i="2"/>
  <c r="F12" i="2"/>
  <c r="G12" i="2"/>
  <c r="H12" i="2"/>
  <c r="B12" i="2"/>
</calcChain>
</file>

<file path=xl/sharedStrings.xml><?xml version="1.0" encoding="utf-8"?>
<sst xmlns="http://schemas.openxmlformats.org/spreadsheetml/2006/main" count="62" uniqueCount="37">
  <si>
    <t>Tepung lapisan tidak merata</t>
  </si>
  <si>
    <t>Bulan</t>
  </si>
  <si>
    <t>Jumlah Produksi</t>
  </si>
  <si>
    <t>Jenis Produk Reject</t>
  </si>
  <si>
    <t>Total</t>
  </si>
  <si>
    <t>%</t>
  </si>
  <si>
    <t>Bentuk tidak sempurna</t>
  </si>
  <si>
    <t>Seal buruk</t>
  </si>
  <si>
    <t>Penyok di tengah</t>
  </si>
  <si>
    <t xml:space="preserve">Bintik lemak putih </t>
  </si>
  <si>
    <t>Oktober</t>
  </si>
  <si>
    <t>November</t>
  </si>
  <si>
    <t>Desember</t>
  </si>
  <si>
    <t>Defect</t>
  </si>
  <si>
    <t>Spv QC</t>
  </si>
  <si>
    <t>Spv Produksi</t>
  </si>
  <si>
    <t>Rata2</t>
  </si>
  <si>
    <t>No</t>
  </si>
  <si>
    <t>S</t>
  </si>
  <si>
    <t>O</t>
  </si>
  <si>
    <t>D</t>
  </si>
  <si>
    <t>SPV QA</t>
  </si>
  <si>
    <t>Jumlah</t>
  </si>
  <si>
    <t>Penyebab potensi</t>
  </si>
  <si>
    <t>Dampak kecacatan</t>
  </si>
  <si>
    <t>RPN</t>
  </si>
  <si>
    <t>Urutan</t>
  </si>
  <si>
    <t>Setting mesin cetak atau molding tidak presisi</t>
  </si>
  <si>
    <t>Kesan kualitas rendah di mata konsumen</t>
  </si>
  <si>
    <t>Suhu sealing mesin terlalu rendah/tinggi</t>
  </si>
  <si>
    <t>Mesin coating tidak stabil (tekanan atau kecepatan tidak konsisten)</t>
  </si>
  <si>
    <t>Rasa &amp; tekstur tidak konsisten antar produk</t>
  </si>
  <si>
    <t>Tekanan pengemasan terlalu tinggi</t>
  </si>
  <si>
    <t>Menurunkan kepercayaan &amp; loyalitas</t>
  </si>
  <si>
    <t>Fat bloom (kristalisasi lemak) akibat suhu penyimpanan tidak stabil</t>
  </si>
  <si>
    <t>konsumen salah sangka sebagai jamur atau produk kedaluwarsa</t>
  </si>
  <si>
    <t>Risiko kontaminasi mikroba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</si>
</sst>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0" fillId="0" borderId="0" xfId="0" applyNumberForma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3" fontId="1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/>
    <xf numFmtId="9" fontId="1" fillId="0" borderId="1" xfId="0" applyNumberFormat="1" applyFont="1" applyBorder="1" applyAlignment="1">
      <alignment horizontal="right" vertical="center"/>
    </xf>
    <xf numFmtId="10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0" fontId="5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D151-9394-46BE-A084-E21B5974B105}">
  <dimension ref="A7:J18"/>
  <sheetViews>
    <sheetView workbookViewId="0">
      <selection activeCell="D17" sqref="D17"/>
    </sheetView>
  </sheetViews>
  <sheetFormatPr defaultRowHeight="15" x14ac:dyDescent="0.25"/>
  <cols>
    <col min="1" max="1" width="9" bestFit="1" customWidth="1"/>
    <col min="2" max="2" width="15.85546875" customWidth="1"/>
    <col min="3" max="3" width="19.42578125" customWidth="1"/>
    <col min="4" max="4" width="19" customWidth="1"/>
    <col min="5" max="5" width="24.28515625" customWidth="1"/>
    <col min="6" max="6" width="17.5703125" customWidth="1"/>
    <col min="7" max="7" width="16.85546875" customWidth="1"/>
  </cols>
  <sheetData>
    <row r="7" spans="1:9" x14ac:dyDescent="0.25">
      <c r="A7" s="10" t="s">
        <v>1</v>
      </c>
      <c r="B7" s="10" t="s">
        <v>2</v>
      </c>
      <c r="C7" s="10" t="s">
        <v>3</v>
      </c>
      <c r="D7" s="10"/>
      <c r="E7" s="10"/>
      <c r="F7" s="10"/>
      <c r="G7" s="10"/>
      <c r="H7" s="2" t="s">
        <v>4</v>
      </c>
      <c r="I7" s="3" t="s">
        <v>5</v>
      </c>
    </row>
    <row r="8" spans="1:9" x14ac:dyDescent="0.25">
      <c r="A8" s="10"/>
      <c r="B8" s="10"/>
      <c r="C8" s="3" t="s">
        <v>6</v>
      </c>
      <c r="D8" s="3" t="s">
        <v>7</v>
      </c>
      <c r="E8" s="3" t="s">
        <v>0</v>
      </c>
      <c r="F8" s="4" t="s">
        <v>8</v>
      </c>
      <c r="G8" s="4" t="s">
        <v>9</v>
      </c>
      <c r="H8" s="5"/>
      <c r="I8" s="5"/>
    </row>
    <row r="9" spans="1:9" x14ac:dyDescent="0.25">
      <c r="A9" s="2" t="s">
        <v>10</v>
      </c>
      <c r="B9" s="7">
        <v>89217</v>
      </c>
      <c r="C9" s="5">
        <v>3260</v>
      </c>
      <c r="D9" s="5">
        <v>2833</v>
      </c>
      <c r="E9" s="5">
        <v>2516</v>
      </c>
      <c r="F9" s="5">
        <v>1055</v>
      </c>
      <c r="G9" s="5">
        <v>1672</v>
      </c>
      <c r="H9" s="7">
        <v>11336</v>
      </c>
      <c r="I9" s="9">
        <f>(H9/B9)</f>
        <v>0.12706098613492944</v>
      </c>
    </row>
    <row r="10" spans="1:9" x14ac:dyDescent="0.25">
      <c r="A10" s="2" t="s">
        <v>11</v>
      </c>
      <c r="B10" s="7">
        <v>88452</v>
      </c>
      <c r="C10" s="5">
        <v>2639</v>
      </c>
      <c r="D10" s="5">
        <v>2067</v>
      </c>
      <c r="E10" s="5">
        <v>2001</v>
      </c>
      <c r="F10" s="5">
        <v>1896</v>
      </c>
      <c r="G10" s="5">
        <v>1073</v>
      </c>
      <c r="H10" s="7">
        <v>9676</v>
      </c>
      <c r="I10" s="9">
        <f t="shared" ref="I10:I11" si="0">(H10/B10)</f>
        <v>0.1093926649482205</v>
      </c>
    </row>
    <row r="11" spans="1:9" x14ac:dyDescent="0.25">
      <c r="A11" s="2" t="s">
        <v>12</v>
      </c>
      <c r="B11" s="7">
        <v>92782</v>
      </c>
      <c r="C11" s="5">
        <v>2969</v>
      </c>
      <c r="D11" s="5">
        <v>2708</v>
      </c>
      <c r="E11" s="5">
        <v>2618</v>
      </c>
      <c r="F11" s="5">
        <v>2737</v>
      </c>
      <c r="G11" s="5">
        <v>2122</v>
      </c>
      <c r="H11" s="7">
        <v>13154</v>
      </c>
      <c r="I11" s="9">
        <f t="shared" si="0"/>
        <v>0.1417731887650622</v>
      </c>
    </row>
    <row r="12" spans="1:9" x14ac:dyDescent="0.25">
      <c r="A12" s="2" t="s">
        <v>4</v>
      </c>
      <c r="B12" s="6">
        <f>SUM(B9:B11)</f>
        <v>270451</v>
      </c>
      <c r="C12" s="6">
        <f t="shared" ref="C12:H12" si="1">SUM(C9:C11)</f>
        <v>8868</v>
      </c>
      <c r="D12" s="6">
        <f t="shared" si="1"/>
        <v>7608</v>
      </c>
      <c r="E12" s="6">
        <f t="shared" si="1"/>
        <v>7135</v>
      </c>
      <c r="F12" s="6">
        <f t="shared" si="1"/>
        <v>5688</v>
      </c>
      <c r="G12" s="6">
        <f t="shared" si="1"/>
        <v>4867</v>
      </c>
      <c r="H12" s="6">
        <f t="shared" si="1"/>
        <v>34166</v>
      </c>
      <c r="I12" s="8"/>
    </row>
    <row r="18" spans="10:10" x14ac:dyDescent="0.25">
      <c r="J18" s="1"/>
    </row>
  </sheetData>
  <mergeCells count="3">
    <mergeCell ref="A7:A8"/>
    <mergeCell ref="B7:B8"/>
    <mergeCell ref="C7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F65FE-7487-4FB7-8AC7-4C1675F656DC}">
  <dimension ref="A6:N23"/>
  <sheetViews>
    <sheetView tabSelected="1" topLeftCell="A16" workbookViewId="0">
      <selection activeCell="K20" sqref="K20"/>
    </sheetView>
  </sheetViews>
  <sheetFormatPr defaultRowHeight="15" x14ac:dyDescent="0.25"/>
  <cols>
    <col min="1" max="1" width="3.5703125" bestFit="1" customWidth="1"/>
    <col min="2" max="2" width="25.7109375" bestFit="1" customWidth="1"/>
    <col min="3" max="3" width="28.5703125" customWidth="1"/>
    <col min="4" max="4" width="35.7109375" customWidth="1"/>
    <col min="5" max="5" width="12.28515625" bestFit="1" customWidth="1"/>
    <col min="6" max="6" width="13.7109375" bestFit="1" customWidth="1"/>
  </cols>
  <sheetData>
    <row r="6" spans="1:14" ht="15.75" x14ac:dyDescent="0.25">
      <c r="A6" s="15" t="s">
        <v>17</v>
      </c>
      <c r="B6" s="15" t="s">
        <v>13</v>
      </c>
      <c r="C6" s="17" t="s">
        <v>14</v>
      </c>
      <c r="D6" s="18"/>
      <c r="E6" s="19"/>
      <c r="F6" s="17" t="s">
        <v>21</v>
      </c>
      <c r="G6" s="18"/>
      <c r="H6" s="19"/>
      <c r="I6" s="17" t="s">
        <v>15</v>
      </c>
      <c r="J6" s="18"/>
      <c r="K6" s="19"/>
      <c r="L6" s="17" t="s">
        <v>16</v>
      </c>
      <c r="M6" s="18"/>
      <c r="N6" s="19"/>
    </row>
    <row r="7" spans="1:14" ht="15.75" x14ac:dyDescent="0.25">
      <c r="A7" s="16"/>
      <c r="B7" s="16"/>
      <c r="C7" s="20" t="s">
        <v>18</v>
      </c>
      <c r="D7" s="20" t="s">
        <v>19</v>
      </c>
      <c r="E7" s="20" t="s">
        <v>20</v>
      </c>
      <c r="F7" s="20" t="s">
        <v>18</v>
      </c>
      <c r="G7" s="20" t="s">
        <v>19</v>
      </c>
      <c r="H7" s="20" t="s">
        <v>20</v>
      </c>
      <c r="I7" s="20" t="s">
        <v>18</v>
      </c>
      <c r="J7" s="20" t="s">
        <v>19</v>
      </c>
      <c r="K7" s="20" t="s">
        <v>20</v>
      </c>
      <c r="L7" s="20" t="s">
        <v>18</v>
      </c>
      <c r="M7" s="20" t="s">
        <v>19</v>
      </c>
      <c r="N7" s="20" t="s">
        <v>20</v>
      </c>
    </row>
    <row r="8" spans="1:14" ht="15.75" x14ac:dyDescent="0.25">
      <c r="A8" s="11">
        <v>1</v>
      </c>
      <c r="B8" s="14" t="s">
        <v>6</v>
      </c>
      <c r="C8" s="20">
        <v>6</v>
      </c>
      <c r="D8" s="20">
        <v>8</v>
      </c>
      <c r="E8" s="20">
        <v>4</v>
      </c>
      <c r="F8" s="20">
        <v>7</v>
      </c>
      <c r="G8" s="20">
        <v>7</v>
      </c>
      <c r="H8" s="20">
        <v>3</v>
      </c>
      <c r="I8" s="20">
        <v>8</v>
      </c>
      <c r="J8" s="20">
        <v>8</v>
      </c>
      <c r="K8" s="20">
        <v>3</v>
      </c>
      <c r="L8" s="20">
        <f>AVERAGE(C8,F8,I8)</f>
        <v>7</v>
      </c>
      <c r="M8" s="21">
        <f>AVERAGE(D8,G8,J8)</f>
        <v>7.666666666666667</v>
      </c>
      <c r="N8" s="21">
        <f>AVERAGE(E8,H8,K8)</f>
        <v>3.3333333333333335</v>
      </c>
    </row>
    <row r="9" spans="1:14" ht="15.75" x14ac:dyDescent="0.25">
      <c r="A9" s="11">
        <v>2</v>
      </c>
      <c r="B9" s="14" t="s">
        <v>7</v>
      </c>
      <c r="C9" s="20">
        <v>8</v>
      </c>
      <c r="D9" s="20">
        <v>6</v>
      </c>
      <c r="E9" s="20">
        <v>4</v>
      </c>
      <c r="F9" s="20">
        <v>8</v>
      </c>
      <c r="G9" s="20">
        <v>7</v>
      </c>
      <c r="H9" s="20">
        <v>3</v>
      </c>
      <c r="I9" s="20">
        <v>5</v>
      </c>
      <c r="J9" s="20">
        <v>6</v>
      </c>
      <c r="K9" s="20">
        <v>3</v>
      </c>
      <c r="L9" s="20">
        <f t="shared" ref="L9:L12" si="0">AVERAGE(C9,F9,I9)</f>
        <v>7</v>
      </c>
      <c r="M9" s="21">
        <f t="shared" ref="M9:M12" si="1">AVERAGE(D9,G9,J9)</f>
        <v>6.333333333333333</v>
      </c>
      <c r="N9" s="21">
        <f t="shared" ref="N9:N12" si="2">AVERAGE(E9,H9,K9)</f>
        <v>3.3333333333333335</v>
      </c>
    </row>
    <row r="10" spans="1:14" ht="15.75" x14ac:dyDescent="0.25">
      <c r="A10" s="11">
        <v>3</v>
      </c>
      <c r="B10" s="14" t="s">
        <v>0</v>
      </c>
      <c r="C10" s="20">
        <v>7</v>
      </c>
      <c r="D10" s="20">
        <v>5</v>
      </c>
      <c r="E10" s="20">
        <v>8</v>
      </c>
      <c r="F10" s="20">
        <v>8</v>
      </c>
      <c r="G10" s="20">
        <v>5</v>
      </c>
      <c r="H10" s="20">
        <v>7</v>
      </c>
      <c r="I10" s="20">
        <v>5</v>
      </c>
      <c r="J10" s="20">
        <v>5</v>
      </c>
      <c r="K10" s="20">
        <v>7</v>
      </c>
      <c r="L10" s="21">
        <f t="shared" si="0"/>
        <v>6.666666666666667</v>
      </c>
      <c r="M10" s="21">
        <f t="shared" si="1"/>
        <v>5</v>
      </c>
      <c r="N10" s="21">
        <f t="shared" si="2"/>
        <v>7.333333333333333</v>
      </c>
    </row>
    <row r="11" spans="1:14" ht="15.75" x14ac:dyDescent="0.25">
      <c r="A11" s="11">
        <v>4</v>
      </c>
      <c r="B11" s="13" t="s">
        <v>8</v>
      </c>
      <c r="C11" s="20">
        <v>4</v>
      </c>
      <c r="D11" s="20">
        <v>5</v>
      </c>
      <c r="E11" s="20">
        <v>6</v>
      </c>
      <c r="F11" s="20">
        <v>5</v>
      </c>
      <c r="G11" s="20">
        <v>5</v>
      </c>
      <c r="H11" s="20">
        <v>5</v>
      </c>
      <c r="I11" s="20">
        <v>7</v>
      </c>
      <c r="J11" s="20">
        <v>7</v>
      </c>
      <c r="K11" s="20">
        <v>5</v>
      </c>
      <c r="L11" s="21">
        <f t="shared" si="0"/>
        <v>5.333333333333333</v>
      </c>
      <c r="M11" s="21">
        <f t="shared" si="1"/>
        <v>5.666666666666667</v>
      </c>
      <c r="N11" s="21">
        <f t="shared" si="2"/>
        <v>5.333333333333333</v>
      </c>
    </row>
    <row r="12" spans="1:14" ht="15.75" x14ac:dyDescent="0.25">
      <c r="A12" s="11">
        <v>5</v>
      </c>
      <c r="B12" s="13" t="s">
        <v>9</v>
      </c>
      <c r="C12" s="20">
        <v>8</v>
      </c>
      <c r="D12" s="20">
        <v>6</v>
      </c>
      <c r="E12" s="20">
        <v>8</v>
      </c>
      <c r="F12" s="20">
        <v>8</v>
      </c>
      <c r="G12" s="20">
        <v>4</v>
      </c>
      <c r="H12" s="20">
        <v>8</v>
      </c>
      <c r="I12" s="20">
        <v>6</v>
      </c>
      <c r="J12" s="20">
        <v>5</v>
      </c>
      <c r="K12" s="20">
        <v>7</v>
      </c>
      <c r="L12" s="21">
        <f t="shared" si="0"/>
        <v>7.333333333333333</v>
      </c>
      <c r="M12" s="21">
        <f t="shared" si="1"/>
        <v>5</v>
      </c>
      <c r="N12" s="21">
        <f t="shared" si="2"/>
        <v>7.666666666666667</v>
      </c>
    </row>
    <row r="13" spans="1:14" ht="15.75" x14ac:dyDescent="0.25">
      <c r="A13" s="23"/>
      <c r="B13" s="24" t="s">
        <v>22</v>
      </c>
      <c r="C13" s="23">
        <f>SUM(C8:C12)</f>
        <v>33</v>
      </c>
      <c r="D13" s="23">
        <f t="shared" ref="D13:K13" si="3">SUM(D8:D12)</f>
        <v>30</v>
      </c>
      <c r="E13" s="23">
        <f t="shared" si="3"/>
        <v>30</v>
      </c>
      <c r="F13" s="23">
        <f t="shared" si="3"/>
        <v>36</v>
      </c>
      <c r="G13" s="23">
        <f t="shared" si="3"/>
        <v>28</v>
      </c>
      <c r="H13" s="23">
        <f t="shared" si="3"/>
        <v>26</v>
      </c>
      <c r="I13" s="23">
        <f t="shared" si="3"/>
        <v>31</v>
      </c>
      <c r="J13" s="23">
        <f t="shared" si="3"/>
        <v>31</v>
      </c>
      <c r="K13" s="23">
        <f t="shared" si="3"/>
        <v>25</v>
      </c>
      <c r="L13" s="22">
        <f>AVERAGE(L8:L12)</f>
        <v>6.666666666666667</v>
      </c>
      <c r="M13" s="22">
        <f t="shared" ref="M13:N13" si="4">AVERAGE(M8:M12)</f>
        <v>5.9333333333333336</v>
      </c>
      <c r="N13" s="22">
        <f t="shared" si="4"/>
        <v>5.4</v>
      </c>
    </row>
    <row r="17" spans="1:9" x14ac:dyDescent="0.25">
      <c r="A17" s="25" t="s">
        <v>17</v>
      </c>
      <c r="B17" s="25" t="s">
        <v>13</v>
      </c>
      <c r="C17" s="25" t="s">
        <v>23</v>
      </c>
      <c r="D17" s="25" t="s">
        <v>24</v>
      </c>
      <c r="E17" s="25" t="s">
        <v>18</v>
      </c>
      <c r="F17" s="25" t="s">
        <v>19</v>
      </c>
      <c r="G17" s="25" t="s">
        <v>20</v>
      </c>
      <c r="H17" s="25" t="s">
        <v>25</v>
      </c>
      <c r="I17" s="25" t="s">
        <v>26</v>
      </c>
    </row>
    <row r="18" spans="1:9" x14ac:dyDescent="0.25">
      <c r="A18" s="25"/>
      <c r="B18" s="25"/>
      <c r="C18" s="25"/>
      <c r="D18" s="25"/>
      <c r="E18" s="25"/>
      <c r="F18" s="25"/>
      <c r="G18" s="25"/>
      <c r="H18" s="25"/>
      <c r="I18" s="25"/>
    </row>
    <row r="19" spans="1:9" ht="31.5" x14ac:dyDescent="0.25">
      <c r="A19" s="20">
        <v>1</v>
      </c>
      <c r="B19" s="12" t="s">
        <v>6</v>
      </c>
      <c r="C19" s="26" t="s">
        <v>27</v>
      </c>
      <c r="D19" s="30" t="s">
        <v>28</v>
      </c>
      <c r="E19" s="33">
        <v>7</v>
      </c>
      <c r="F19" s="33">
        <v>7.666666666666667</v>
      </c>
      <c r="G19" s="33">
        <v>3.3333333333333335</v>
      </c>
      <c r="H19" s="32">
        <f>E19*F19*G19</f>
        <v>178.88888888888891</v>
      </c>
      <c r="I19" s="20">
        <v>3</v>
      </c>
    </row>
    <row r="20" spans="1:9" ht="31.5" x14ac:dyDescent="0.25">
      <c r="A20" s="20">
        <v>2</v>
      </c>
      <c r="B20" s="12" t="s">
        <v>7</v>
      </c>
      <c r="C20" s="26" t="s">
        <v>29</v>
      </c>
      <c r="D20" s="30" t="s">
        <v>36</v>
      </c>
      <c r="E20" s="33">
        <v>7</v>
      </c>
      <c r="F20" s="33">
        <v>6.333333333333333</v>
      </c>
      <c r="G20" s="33">
        <v>3.3333333333333335</v>
      </c>
      <c r="H20" s="32">
        <f t="shared" ref="H20:H23" si="5">E20*F20*G20</f>
        <v>147.77777777777777</v>
      </c>
      <c r="I20" s="20">
        <v>5</v>
      </c>
    </row>
    <row r="21" spans="1:9" ht="47.25" x14ac:dyDescent="0.25">
      <c r="A21" s="20">
        <v>3</v>
      </c>
      <c r="B21" s="12" t="s">
        <v>0</v>
      </c>
      <c r="C21" s="29" t="s">
        <v>30</v>
      </c>
      <c r="D21" s="27" t="s">
        <v>31</v>
      </c>
      <c r="E21" s="33">
        <v>6.666666666666667</v>
      </c>
      <c r="F21" s="33">
        <v>5</v>
      </c>
      <c r="G21" s="33">
        <v>7.333333333333333</v>
      </c>
      <c r="H21" s="32">
        <f t="shared" si="5"/>
        <v>244.44444444444446</v>
      </c>
      <c r="I21" s="20">
        <v>2</v>
      </c>
    </row>
    <row r="22" spans="1:9" ht="31.5" x14ac:dyDescent="0.25">
      <c r="A22" s="20">
        <v>4</v>
      </c>
      <c r="B22" s="28" t="s">
        <v>8</v>
      </c>
      <c r="C22" s="26" t="s">
        <v>32</v>
      </c>
      <c r="D22" s="31" t="s">
        <v>33</v>
      </c>
      <c r="E22" s="33">
        <v>5.333333333333333</v>
      </c>
      <c r="F22" s="33">
        <v>5.666666666666667</v>
      </c>
      <c r="G22" s="33">
        <v>5.333333333333333</v>
      </c>
      <c r="H22" s="32">
        <f t="shared" si="5"/>
        <v>161.18518518518516</v>
      </c>
      <c r="I22" s="20">
        <v>4</v>
      </c>
    </row>
    <row r="23" spans="1:9" ht="47.25" x14ac:dyDescent="0.25">
      <c r="A23" s="20">
        <v>5</v>
      </c>
      <c r="B23" s="28" t="s">
        <v>9</v>
      </c>
      <c r="C23" s="26" t="s">
        <v>34</v>
      </c>
      <c r="D23" s="30" t="s">
        <v>35</v>
      </c>
      <c r="E23" s="33">
        <v>7.333333333333333</v>
      </c>
      <c r="F23" s="33">
        <v>5</v>
      </c>
      <c r="G23" s="33">
        <v>7.666666666666667</v>
      </c>
      <c r="H23" s="32">
        <f t="shared" si="5"/>
        <v>281.11111111111109</v>
      </c>
      <c r="I23" s="20">
        <v>1</v>
      </c>
    </row>
  </sheetData>
  <mergeCells count="15">
    <mergeCell ref="G17:G18"/>
    <mergeCell ref="H17:H18"/>
    <mergeCell ref="I17:I18"/>
    <mergeCell ref="A17:A18"/>
    <mergeCell ref="B17:B18"/>
    <mergeCell ref="C17:C18"/>
    <mergeCell ref="D17:D18"/>
    <mergeCell ref="E17:E18"/>
    <mergeCell ref="F17:F18"/>
    <mergeCell ref="C6:E6"/>
    <mergeCell ref="F6:H6"/>
    <mergeCell ref="I6:K6"/>
    <mergeCell ref="L6:N6"/>
    <mergeCell ref="B6:B7"/>
    <mergeCell ref="A6:A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Check sheet</vt:lpstr>
      <vt:lpstr>FMEA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2025-10-18T13:53:19Z</dcterms:created>
  <dcterms:modified xsi:type="dcterms:W3CDTF">2025-10-19T06:21:53Z</dcterms:modified>
</cp:coreProperties>
</file>